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ух.26" sheetId="1" r:id="rId1"/>
  </sheets>
  <externalReferences>
    <externalReference r:id="rId2"/>
  </externalReferences>
  <definedNames>
    <definedName name="Z_6E36EA37_049E_4FAE_B719_2847CD16F858_.wvu.Cols" localSheetId="0" hidden="1">Бух.26!$F:$H,Бух.26!$L:$O</definedName>
    <definedName name="Z_6E36EA37_049E_4FAE_B719_2847CD16F858_.wvu.Rows" localSheetId="0" hidden="1">Бух.26!$42:$45</definedName>
    <definedName name="Z_73C0D023_21BD_4441_8EFA_957546C15799_.wvu.Cols" localSheetId="0" hidden="1">Бух.26!$F:$H,Бух.26!$L:$O</definedName>
    <definedName name="Z_73C0D023_21BD_4441_8EFA_957546C15799_.wvu.Rows" localSheetId="0" hidden="1">Бух.26!$42:$45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O31"/>
  <c r="M31"/>
  <c r="F31"/>
  <c r="O30"/>
  <c r="M30"/>
  <c r="F30"/>
  <c r="O29"/>
  <c r="M29"/>
  <c r="F29"/>
  <c r="O28"/>
  <c r="M28"/>
  <c r="F28"/>
  <c r="O27"/>
  <c r="O25" s="1"/>
  <c r="M27"/>
  <c r="F27"/>
  <c r="F26" s="1"/>
  <c r="N25"/>
  <c r="L25"/>
  <c r="G24"/>
  <c r="I56"/>
  <c r="E3"/>
  <c r="F32" l="1"/>
  <c r="F50"/>
  <c r="F54" s="1"/>
  <c r="F57" s="1"/>
  <c r="L50"/>
  <c r="L54" s="1"/>
  <c r="L57" s="1"/>
  <c r="M25"/>
  <c r="I25"/>
  <c r="N50"/>
  <c r="N54" s="1"/>
  <c r="N57" s="1"/>
  <c r="I32"/>
  <c r="I39"/>
  <c r="O39"/>
  <c r="O50" s="1"/>
  <c r="O54" s="1"/>
  <c r="O57" s="1"/>
  <c r="G33"/>
  <c r="H33" s="1"/>
  <c r="G27"/>
  <c r="G31"/>
  <c r="H31" s="1"/>
  <c r="M32"/>
  <c r="G35"/>
  <c r="H35" s="1"/>
  <c r="G39"/>
  <c r="H39" s="1"/>
  <c r="M39"/>
  <c r="G40"/>
  <c r="H40" s="1"/>
  <c r="G46"/>
  <c r="H46" s="1"/>
  <c r="G48" l="1"/>
  <c r="H48" s="1"/>
  <c r="G43"/>
  <c r="H43" s="1"/>
  <c r="G37"/>
  <c r="H37" s="1"/>
  <c r="M50"/>
  <c r="M54" s="1"/>
  <c r="M57" s="1"/>
  <c r="G29"/>
  <c r="H29" s="1"/>
  <c r="G49"/>
  <c r="H49" s="1"/>
  <c r="G44"/>
  <c r="H44" s="1"/>
  <c r="I50"/>
  <c r="I54" s="1"/>
  <c r="I57" s="1"/>
  <c r="G47"/>
  <c r="H47" s="1"/>
  <c r="G45"/>
  <c r="H45" s="1"/>
  <c r="G41"/>
  <c r="H41" s="1"/>
  <c r="G38"/>
  <c r="H38" s="1"/>
  <c r="G36"/>
  <c r="H36" s="1"/>
  <c r="G34"/>
  <c r="H34" s="1"/>
  <c r="G32"/>
  <c r="H32" s="1"/>
  <c r="G30"/>
  <c r="H30" s="1"/>
  <c r="G28"/>
  <c r="H28" s="1"/>
  <c r="G42"/>
  <c r="H42" s="1"/>
  <c r="H27"/>
  <c r="G26" l="1"/>
  <c r="G50" s="1"/>
  <c r="G59" s="1"/>
  <c r="H26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<sst xmlns="http://schemas.openxmlformats.org/spreadsheetml/2006/main" count="65" uniqueCount="54">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</sst>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4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5432.47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4513.67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918.8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1114410.5900000001</v>
      </c>
      <c r="F10" s="25"/>
      <c r="G10" s="23"/>
      <c r="H10" s="23"/>
      <c r="I10" s="25">
        <v>1106296.3500000001</v>
      </c>
      <c r="J10" s="26">
        <v>209010.59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232776.75</v>
      </c>
      <c r="F12" s="25"/>
      <c r="G12" s="23"/>
      <c r="H12" s="23"/>
      <c r="I12" s="25">
        <v>232034.62</v>
      </c>
      <c r="J12" s="26">
        <v>40997.74</v>
      </c>
    </row>
    <row r="13" spans="1:10" ht="15" customHeight="1">
      <c r="A13" s="67" t="s">
        <v>16</v>
      </c>
      <c r="B13" s="68"/>
      <c r="C13" s="68"/>
      <c r="D13" s="69"/>
      <c r="E13" s="25">
        <v>330572.08</v>
      </c>
      <c r="F13" s="25"/>
      <c r="G13" s="23"/>
      <c r="H13" s="23"/>
      <c r="I13" s="25">
        <v>330599.33</v>
      </c>
      <c r="J13" s="26">
        <v>58477.53</v>
      </c>
    </row>
    <row r="14" spans="1:10" ht="14.45" customHeight="1">
      <c r="A14" s="60" t="s">
        <v>17</v>
      </c>
      <c r="B14" s="60"/>
      <c r="C14" s="60"/>
      <c r="D14" s="60"/>
      <c r="E14" s="25">
        <v>519176.06</v>
      </c>
      <c r="F14" s="25"/>
      <c r="G14" s="23"/>
      <c r="H14" s="23"/>
      <c r="I14" s="25">
        <v>544196.93999999994</v>
      </c>
      <c r="J14" s="26">
        <v>119374.39999999999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742307.32</v>
      </c>
      <c r="F16" s="25"/>
      <c r="G16" s="23"/>
      <c r="H16" s="23"/>
      <c r="I16" s="25">
        <v>736034.44</v>
      </c>
      <c r="J16" s="26">
        <v>122969.12</v>
      </c>
    </row>
    <row r="17" spans="1:15" ht="15.75">
      <c r="A17" s="60" t="s">
        <v>20</v>
      </c>
      <c r="B17" s="60"/>
      <c r="C17" s="60"/>
      <c r="D17" s="60"/>
      <c r="E17" s="25">
        <v>71487.61</v>
      </c>
      <c r="F17" s="25"/>
      <c r="G17" s="23"/>
      <c r="H17" s="23"/>
      <c r="I17" s="25">
        <v>70996.42</v>
      </c>
      <c r="J17" s="26">
        <v>12825.17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12474</v>
      </c>
      <c r="F21" s="25"/>
      <c r="G21" s="23"/>
      <c r="H21" s="23"/>
      <c r="I21" s="25">
        <v>12162.62</v>
      </c>
      <c r="J21" s="26">
        <v>2889.8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103896.93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834323.91999999993</v>
      </c>
      <c r="L25" s="87">
        <f>SUM(L27:L31)</f>
        <v>14668.18</v>
      </c>
      <c r="M25" s="87">
        <f t="shared" ref="M25:O25" si="0">SUM(M27:M31)</f>
        <v>17308.452399999998</v>
      </c>
      <c r="N25" s="87">
        <f t="shared" si="0"/>
        <v>0</v>
      </c>
      <c r="O25" s="87">
        <f t="shared" si="0"/>
        <v>0</v>
      </c>
    </row>
    <row r="26" spans="1:15" ht="33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21128.959999999999</v>
      </c>
      <c r="L27" s="41">
        <v>6470.5</v>
      </c>
      <c r="M27" s="41">
        <f t="shared" ref="M27:M31" si="3">L27*118%</f>
        <v>7635.19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6214.3</v>
      </c>
      <c r="L28" s="41">
        <v>1946.71</v>
      </c>
      <c r="M28" s="41">
        <f t="shared" si="3"/>
        <v>2297.1178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3361.32</v>
      </c>
      <c r="L29" s="41">
        <v>756.02</v>
      </c>
      <c r="M29" s="41">
        <f t="shared" si="3"/>
        <v>892.10359999999991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456104.24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347515.1</v>
      </c>
      <c r="L31" s="41">
        <v>5494.95</v>
      </c>
      <c r="M31" s="41">
        <f t="shared" si="3"/>
        <v>6484.0409999999993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293199.33</v>
      </c>
      <c r="L32" s="87">
        <f>SUM(L34:L38)</f>
        <v>111507.79000000001</v>
      </c>
      <c r="M32" s="87">
        <f t="shared" ref="M32:O32" si="6">SUM(M34:M38)</f>
        <v>131579.19219999999</v>
      </c>
      <c r="N32" s="87">
        <f t="shared" si="6"/>
        <v>87382.709999999992</v>
      </c>
      <c r="O32" s="87">
        <f t="shared" si="6"/>
        <v>87940.211689799995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84046.1</v>
      </c>
      <c r="L34" s="41">
        <v>24861.8</v>
      </c>
      <c r="M34" s="41">
        <f t="shared" ref="M34:M38" si="7">L34*118%</f>
        <v>29336.923999999999</v>
      </c>
      <c r="N34" s="41">
        <v>47389.09</v>
      </c>
      <c r="O34" s="41">
        <f t="shared" ref="O34:O38" si="8">N34*$O$23</f>
        <v>47691.432394199997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20361.45</v>
      </c>
      <c r="L35" s="41">
        <v>7486.84</v>
      </c>
      <c r="M35" s="41">
        <f t="shared" si="7"/>
        <v>8834.4712</v>
      </c>
      <c r="N35" s="41">
        <v>9550.24</v>
      </c>
      <c r="O35" s="41">
        <f t="shared" si="8"/>
        <v>9611.1705311999995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7916.65</v>
      </c>
      <c r="L36" s="41">
        <v>2059.7600000000002</v>
      </c>
      <c r="M36" s="41">
        <f t="shared" si="7"/>
        <v>2430.5168000000003</v>
      </c>
      <c r="N36" s="41">
        <v>22252.79</v>
      </c>
      <c r="O36" s="41">
        <f>N36*$O$23</f>
        <v>22394.762800200002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66823.16+2267.66+7800</f>
        <v>76890.820000000007</v>
      </c>
      <c r="L37" s="41">
        <v>30733</v>
      </c>
      <c r="M37" s="41">
        <f t="shared" si="7"/>
        <v>36264.939999999995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103984.31</v>
      </c>
      <c r="L38" s="41">
        <v>46366.39</v>
      </c>
      <c r="M38" s="41">
        <f t="shared" si="7"/>
        <v>54712.340199999999</v>
      </c>
      <c r="N38" s="41">
        <v>8190.59</v>
      </c>
      <c r="O38" s="41">
        <f t="shared" si="8"/>
        <v>8242.8459641999998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147557.70000000001</v>
      </c>
      <c r="L39" s="45">
        <f>SUM(L40:L48)</f>
        <v>3051.46</v>
      </c>
      <c r="M39" s="45">
        <f t="shared" ref="M39:O39" si="10">SUM(M40:M48)</f>
        <v>3600.7227999999996</v>
      </c>
      <c r="N39" s="45">
        <f t="shared" si="10"/>
        <v>144420.01</v>
      </c>
      <c r="O39" s="45">
        <f t="shared" si="10"/>
        <v>145341.4096638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108185.17</v>
      </c>
      <c r="L40" s="41">
        <v>596.32000000000005</v>
      </c>
      <c r="M40" s="41">
        <f t="shared" ref="M40:M48" si="11">L40*118%</f>
        <v>703.6576</v>
      </c>
      <c r="N40" s="41">
        <v>107295.9</v>
      </c>
      <c r="O40" s="41">
        <f t="shared" ref="O40:O47" si="12">N40*$O$23</f>
        <v>107980.44784199999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21790.29</v>
      </c>
      <c r="L41" s="41">
        <v>176.26</v>
      </c>
      <c r="M41" s="41">
        <f t="shared" si="11"/>
        <v>207.98679999999999</v>
      </c>
      <c r="N41" s="41">
        <v>21636.080000000002</v>
      </c>
      <c r="O41" s="41">
        <f t="shared" si="12"/>
        <v>21774.118190400004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1088.1099999999999</v>
      </c>
      <c r="L46" s="41">
        <v>72.209999999999994</v>
      </c>
      <c r="M46" s="41">
        <f t="shared" si="11"/>
        <v>85.207799999999992</v>
      </c>
      <c r="N46" s="41">
        <v>1101.05</v>
      </c>
      <c r="O46" s="41">
        <f>N46*$O$23</f>
        <v>1108.074699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1070.5</v>
      </c>
      <c r="L47" s="41">
        <v>848.06</v>
      </c>
      <c r="M47" s="41">
        <f t="shared" si="11"/>
        <v>1000.7107999999998</v>
      </c>
      <c r="N47" s="42">
        <v>0</v>
      </c>
      <c r="O47" s="41">
        <f t="shared" si="12"/>
        <v>0</v>
      </c>
    </row>
    <row r="48" spans="1:15" ht="46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15423.63</v>
      </c>
      <c r="L48" s="41">
        <v>1358.61</v>
      </c>
      <c r="M48" s="41">
        <f t="shared" si="11"/>
        <v>1603.1597999999999</v>
      </c>
      <c r="N48" s="41">
        <v>14386.98</v>
      </c>
      <c r="O48" s="41">
        <f>N48*$O$23</f>
        <v>14478.7689324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603.82000000000005</v>
      </c>
      <c r="L49" s="41">
        <v>480.89</v>
      </c>
      <c r="M49" s="41">
        <f>L49*118%</f>
        <v>567.4502</v>
      </c>
      <c r="N49" s="41">
        <v>608.26</v>
      </c>
      <c r="O49" s="41">
        <f>N49*$O$23-0.57</f>
        <v>611.57069879999995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1275684.77</v>
      </c>
      <c r="L50" s="46">
        <f>L25+L32+L39+L49</f>
        <v>129708.32</v>
      </c>
      <c r="M50" s="46">
        <f t="shared" ref="M50:O50" si="13">M25+M32+M39+M49</f>
        <v>153055.81759999998</v>
      </c>
      <c r="N50" s="46">
        <f t="shared" si="13"/>
        <v>232410.98</v>
      </c>
      <c r="O50" s="46">
        <f t="shared" si="13"/>
        <v>233893.1920524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85438.54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63117.67</v>
      </c>
      <c r="L52" s="41"/>
      <c r="M52" s="41"/>
      <c r="N52" s="41"/>
      <c r="O52" s="41"/>
    </row>
    <row r="53" spans="1:15" ht="22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25813.46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1450054.44</v>
      </c>
      <c r="L54" s="46">
        <f t="shared" ref="L54:O54" si="14">L50</f>
        <v>129708.32</v>
      </c>
      <c r="M54" s="46">
        <f t="shared" si="14"/>
        <v>153055.81759999998</v>
      </c>
      <c r="N54" s="46">
        <f t="shared" si="14"/>
        <v>232410.98</v>
      </c>
      <c r="O54" s="46">
        <f t="shared" si="14"/>
        <v>233893.1920524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742307.32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736034.44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-603850.18999999994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2013-05-24T08:50:15Z</dcterms:created>
  <dcterms:modified xsi:type="dcterms:W3CDTF">2014-05-12T11:01:23Z</dcterms:modified>
</cp:coreProperties>
</file>